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yizqyfp1ygms6rdfgjrunifamt-my.sharepoint.com/personal/evan_evans_integritypower_net/Documents/Documents/Integrity Power Consulting/Texas Cases/53719 - ETI 2002 Rate Case/1 Case Analysis and Testimony Development/Testimony Drafts/"/>
    </mc:Choice>
  </mc:AlternateContent>
  <xr:revisionPtr revIDLastSave="0" documentId="8_{95768520-5CEA-41CE-8E6D-79324F233D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ist Rate Base by Class" sheetId="3" r:id="rId1"/>
    <sheet name="P-6.1.1" sheetId="2" r:id="rId2"/>
  </sheets>
  <definedNames>
    <definedName name="gIsBlank" localSheetId="1" hidden="1">ISBLANK(gIsRef)</definedName>
    <definedName name="gIsBlank" hidden="1">ISBLANK(gIsRef)</definedName>
    <definedName name="gIsError" localSheetId="1" hidden="1">ISERROR(gIsRef)</definedName>
    <definedName name="gIsError" hidden="1">ISERROR(gIsRef)</definedName>
    <definedName name="gIsInPrintArea" localSheetId="1" hidden="1">NOT(ISERROR(gIsRef !Print_Area))</definedName>
    <definedName name="gIsInPrintArea" hidden="1">NOT(ISERROR(gIsRef !Print_Area))</definedName>
    <definedName name="gIsInPrintTitles" localSheetId="1" hidden="1">NOT(ISERROR(gIsRef !Print_Titles))</definedName>
    <definedName name="gIsInPrintTitles" hidden="1">NOT(ISERROR(gIsRef !Print_Titles))</definedName>
    <definedName name="gIsNumber" localSheetId="1" hidden="1">ISNUMBER(gIsRef)</definedName>
    <definedName name="gIsNumber" hidden="1">ISNUMBER(gIsRef)</definedName>
    <definedName name="gIsPreviousSheet" localSheetId="1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1" hidden="1">ISTEXT(gIsRef)</definedName>
    <definedName name="gIsText" hidden="1">ISTEXT(gIsRef)</definedName>
    <definedName name="_xlnm.Print_Area" localSheetId="0">'Dist Rate Base by Class'!$A$1:$H$30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" i="3" l="1"/>
  <c r="F19" i="3"/>
  <c r="G19" i="3"/>
  <c r="E19" i="3"/>
  <c r="D16" i="3"/>
  <c r="E16" i="3"/>
  <c r="F16" i="3"/>
  <c r="G16" i="3"/>
  <c r="H16" i="3"/>
  <c r="C16" i="3"/>
  <c r="B9" i="3"/>
  <c r="D9" i="3"/>
  <c r="E9" i="3"/>
  <c r="F9" i="3"/>
  <c r="G9" i="3"/>
  <c r="G11" i="3" s="1"/>
  <c r="G14" i="3" s="1"/>
  <c r="H9" i="3"/>
  <c r="H11" i="3" s="1"/>
  <c r="D10" i="3"/>
  <c r="D11" i="3" s="1"/>
  <c r="E10" i="3"/>
  <c r="E11" i="3" s="1"/>
  <c r="F10" i="3"/>
  <c r="F11" i="3" s="1"/>
  <c r="F14" i="3" s="1"/>
  <c r="F20" i="3" s="1"/>
  <c r="G10" i="3"/>
  <c r="H10" i="3"/>
  <c r="D13" i="3"/>
  <c r="B13" i="3" s="1"/>
  <c r="E13" i="3"/>
  <c r="F13" i="3"/>
  <c r="G13" i="3"/>
  <c r="H13" i="3"/>
  <c r="C13" i="3"/>
  <c r="C10" i="3"/>
  <c r="C9" i="3"/>
  <c r="C11" i="3" s="1"/>
  <c r="B11" i="3" s="1"/>
  <c r="D7" i="3"/>
  <c r="E7" i="3"/>
  <c r="B7" i="3" s="1"/>
  <c r="F7" i="3"/>
  <c r="G7" i="3"/>
  <c r="H7" i="3"/>
  <c r="C7" i="3"/>
  <c r="G20" i="3" l="1"/>
  <c r="G17" i="3"/>
  <c r="G23" i="3"/>
  <c r="C14" i="3"/>
  <c r="E14" i="3"/>
  <c r="D14" i="3"/>
  <c r="B10" i="3"/>
  <c r="H14" i="3"/>
  <c r="F23" i="3"/>
  <c r="F17" i="3"/>
  <c r="F56" i="2"/>
  <c r="F53" i="2"/>
  <c r="F52" i="2"/>
  <c r="F46" i="2"/>
  <c r="F47" i="2"/>
  <c r="F48" i="2"/>
  <c r="F45" i="2"/>
  <c r="F35" i="2"/>
  <c r="F20" i="2"/>
  <c r="F22" i="2"/>
  <c r="F19" i="2"/>
  <c r="F17" i="2"/>
  <c r="F13" i="2"/>
  <c r="F12" i="2"/>
  <c r="F9" i="2"/>
  <c r="D23" i="3" l="1"/>
  <c r="D17" i="3"/>
  <c r="H17" i="3"/>
  <c r="H23" i="3"/>
  <c r="E20" i="3"/>
  <c r="E23" i="3"/>
  <c r="E17" i="3"/>
  <c r="B14" i="3"/>
  <c r="B23" i="3" s="1"/>
  <c r="C17" i="3"/>
  <c r="C23" i="3"/>
  <c r="F14" i="2"/>
  <c r="F49" i="2"/>
  <c r="F54" i="2"/>
  <c r="F38" i="2"/>
  <c r="F41" i="2" s="1"/>
  <c r="F58" i="2" l="1"/>
  <c r="F64" i="2" s="1"/>
  <c r="L54" i="2" l="1"/>
  <c r="H54" i="2"/>
  <c r="I54" i="2"/>
  <c r="K54" i="2"/>
  <c r="J54" i="2"/>
  <c r="G54" i="2"/>
  <c r="L49" i="2"/>
  <c r="L58" i="2" s="1"/>
  <c r="K49" i="2"/>
  <c r="K58" i="2" s="1"/>
  <c r="K64" i="2" s="1"/>
  <c r="J49" i="2"/>
  <c r="J58" i="2" s="1"/>
  <c r="J64" i="2" s="1"/>
  <c r="I49" i="2"/>
  <c r="H49" i="2"/>
  <c r="H58" i="2" s="1"/>
  <c r="K38" i="2"/>
  <c r="K41" i="2" s="1"/>
  <c r="J38" i="2"/>
  <c r="J41" i="2" s="1"/>
  <c r="G38" i="2"/>
  <c r="G41" i="2" s="1"/>
  <c r="G32" i="2"/>
  <c r="L38" i="2"/>
  <c r="L41" i="2" s="1"/>
  <c r="I38" i="2"/>
  <c r="I41" i="2" s="1"/>
  <c r="H38" i="2"/>
  <c r="H41" i="2" s="1"/>
  <c r="L32" i="2"/>
  <c r="H32" i="2"/>
  <c r="A25" i="2"/>
  <c r="L21" i="2"/>
  <c r="L23" i="2" s="1"/>
  <c r="H21" i="2"/>
  <c r="H23" i="2" s="1"/>
  <c r="H25" i="2" s="1"/>
  <c r="K21" i="2"/>
  <c r="K23" i="2" s="1"/>
  <c r="J21" i="2"/>
  <c r="G21" i="2"/>
  <c r="G23" i="2" s="1"/>
  <c r="G25" i="2" s="1"/>
  <c r="L14" i="2"/>
  <c r="H14" i="2"/>
  <c r="I14" i="2"/>
  <c r="K14" i="2"/>
  <c r="J14" i="2"/>
  <c r="G14" i="2"/>
  <c r="A12" i="2"/>
  <c r="A13" i="2" s="1"/>
  <c r="A14" i="2" s="1"/>
  <c r="A17" i="2" s="1"/>
  <c r="A19" i="2" s="1"/>
  <c r="A20" i="2" s="1"/>
  <c r="A21" i="2" s="1"/>
  <c r="A22" i="2" s="1"/>
  <c r="L25" i="2" l="1"/>
  <c r="L66" i="2" s="1"/>
  <c r="K25" i="2"/>
  <c r="K66" i="2" s="1"/>
  <c r="H66" i="2"/>
  <c r="A28" i="2"/>
  <c r="A29" i="2" s="1"/>
  <c r="A32" i="2" s="1"/>
  <c r="A33" i="2" s="1"/>
  <c r="A35" i="2" s="1"/>
  <c r="J23" i="2"/>
  <c r="J25" i="2" s="1"/>
  <c r="J33" i="2" s="1"/>
  <c r="I58" i="2"/>
  <c r="I64" i="2" s="1"/>
  <c r="H64" i="2"/>
  <c r="L64" i="2"/>
  <c r="H33" i="2"/>
  <c r="L33" i="2"/>
  <c r="G49" i="2"/>
  <c r="G58" i="2" s="1"/>
  <c r="G64" i="2" s="1"/>
  <c r="I21" i="2"/>
  <c r="I23" i="2" s="1"/>
  <c r="I25" i="2" s="1"/>
  <c r="K33" i="2" l="1"/>
  <c r="B33" i="2"/>
  <c r="K32" i="2"/>
  <c r="G66" i="2"/>
  <c r="F21" i="2"/>
  <c r="F23" i="2" s="1"/>
  <c r="F25" i="2" s="1"/>
  <c r="A38" i="2"/>
  <c r="A41" i="2" s="1"/>
  <c r="A45" i="2" s="1"/>
  <c r="A46" i="2" s="1"/>
  <c r="A47" i="2" s="1"/>
  <c r="A48" i="2" s="1"/>
  <c r="A49" i="2" s="1"/>
  <c r="A52" i="2" s="1"/>
  <c r="A53" i="2" s="1"/>
  <c r="A54" i="2" s="1"/>
  <c r="A56" i="2" s="1"/>
  <c r="A58" i="2" s="1"/>
  <c r="B32" i="2"/>
  <c r="I66" i="2"/>
  <c r="I33" i="2"/>
  <c r="I32" i="2"/>
  <c r="J66" i="2"/>
  <c r="J32" i="2"/>
  <c r="G33" i="2"/>
  <c r="F66" i="2" l="1"/>
  <c r="F33" i="2"/>
  <c r="F32" i="2"/>
  <c r="B58" i="2"/>
  <c r="B41" i="2"/>
  <c r="A61" i="2"/>
  <c r="A64" i="2" s="1"/>
  <c r="A66" i="2" s="1"/>
  <c r="B64" i="2" l="1"/>
</calcChain>
</file>

<file path=xl/sharedStrings.xml><?xml version="1.0" encoding="utf-8"?>
<sst xmlns="http://schemas.openxmlformats.org/spreadsheetml/2006/main" count="80" uniqueCount="72">
  <si>
    <t>Entergy Texas, Inc.</t>
  </si>
  <si>
    <t>Rate Case</t>
  </si>
  <si>
    <t>Schedule P-6-1.1 Unit Cost Analysis</t>
  </si>
  <si>
    <t>Electric - Base Case</t>
  </si>
  <si>
    <t>For the Test Year Ended December 31, 2021</t>
  </si>
  <si>
    <t>UNIT COST</t>
  </si>
  <si>
    <t>Total Company Adjusted</t>
  </si>
  <si>
    <t>Residential</t>
  </si>
  <si>
    <t>Small Gen Service</t>
  </si>
  <si>
    <t>General Service</t>
  </si>
  <si>
    <t>Large Gen Service</t>
  </si>
  <si>
    <t>Large Indust Power</t>
  </si>
  <si>
    <t>Lighting</t>
  </si>
  <si>
    <t>DEMAND COSTS</t>
  </si>
  <si>
    <t>PG-Production/Generation</t>
  </si>
  <si>
    <t>TRANSMISSION</t>
  </si>
  <si>
    <t>TH-Transmission High Voltage</t>
  </si>
  <si>
    <t>TL-Transmission Low Voltage</t>
  </si>
  <si>
    <t>TOTAL TRANSMISSION</t>
  </si>
  <si>
    <t>DISTRIBUTION</t>
  </si>
  <si>
    <t>DS-Distribution Substations</t>
  </si>
  <si>
    <t>LINES</t>
  </si>
  <si>
    <t>D1-Distribution Primary</t>
  </si>
  <si>
    <t>D2-Distribution Secondary</t>
  </si>
  <si>
    <t>TOTAL LINES</t>
  </si>
  <si>
    <t>DX-Distribution Line Transformers</t>
  </si>
  <si>
    <t>TOTAL DISTRIBUTION</t>
  </si>
  <si>
    <t>TOTAL DEMAND COSTS</t>
  </si>
  <si>
    <t>BILLING UNITS</t>
  </si>
  <si>
    <t>DEMAND (kW)</t>
  </si>
  <si>
    <t>TEST YEAR SALES (MWh)</t>
  </si>
  <si>
    <t>UNIT COSTS - DEMAND</t>
  </si>
  <si>
    <t>ENERGY COSTS EXCL FUEL &amp; PURCHASED ENERGY</t>
  </si>
  <si>
    <t>UNIT COSTS - ENERGY ($/kWh)</t>
  </si>
  <si>
    <t>CUSTOMER COSTS</t>
  </si>
  <si>
    <t>DV-Distribution Services</t>
  </si>
  <si>
    <t>DM-Distribution Meters</t>
  </si>
  <si>
    <t>DI-Distribution Lighting</t>
  </si>
  <si>
    <t>DG-Distribution General</t>
  </si>
  <si>
    <t>CUSTOMER ACCOUNTING</t>
  </si>
  <si>
    <t>CM-Customer Meter Reading</t>
  </si>
  <si>
    <t>CR-Customer Records</t>
  </si>
  <si>
    <t>TOTAL CUSTOMER ACCOUNTING</t>
  </si>
  <si>
    <t>CS-Customer Services</t>
  </si>
  <si>
    <t>BILLS</t>
  </si>
  <si>
    <t>UNIT COSTS - CUSTOMER</t>
  </si>
  <si>
    <t>TOTAL SALES REVENUE REQUIREMENT</t>
  </si>
  <si>
    <t>(DEMAND + ENERGY + CUSTOMER)</t>
  </si>
  <si>
    <t>OFFICE OF PUBLIC UTILITY COUNSEL</t>
  </si>
  <si>
    <t>Description</t>
  </si>
  <si>
    <t>Large Industrial Power</t>
  </si>
  <si>
    <t>Small General Service</t>
  </si>
  <si>
    <t>Residential Service</t>
  </si>
  <si>
    <t>Distribution Line Transformers</t>
  </si>
  <si>
    <t>Total Distribution Rate Base</t>
  </si>
  <si>
    <t>Year-End Number of Customers</t>
  </si>
  <si>
    <t>Dist Rate Base per Customer</t>
  </si>
  <si>
    <t>Average Monthly Billing kW</t>
  </si>
  <si>
    <t>Dist Rate Base per Billing kW</t>
  </si>
  <si>
    <t>ETI Proposed Rate Schedule Base Rate Revenues, Excluding Riders</t>
  </si>
  <si>
    <t>1) Rate Base values by class and in total from ETI filed Schedule P-6.1.1</t>
  </si>
  <si>
    <t>2) Number of customers and billing demand (kW) values from Schedule P-6.1.1</t>
  </si>
  <si>
    <t>3) Proposed Base Rate Revenues, Excluding Rider Revenues from Schedule Q-7</t>
  </si>
  <si>
    <t>Sources of Data:</t>
  </si>
  <si>
    <t>Distribution Substations Rate Base</t>
  </si>
  <si>
    <t>Distribution Primary Lines Rate Base</t>
  </si>
  <si>
    <t>Distribution Secondary Lines Rate Base</t>
  </si>
  <si>
    <t>Total Distribution Lines Rate Base</t>
  </si>
  <si>
    <t>Analysis of</t>
  </si>
  <si>
    <t>Distribution Rate Base Supported by Proposed Base Rates by Customer Class</t>
  </si>
  <si>
    <t>Large General Service</t>
  </si>
  <si>
    <t>Distribution Rate Base Supported by $1 of Annual Base Rate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</si>
</sst>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_);\(#,##0.00\);_(* &quot;-&quot;??_)"/>
    <numFmt numFmtId="166" formatCode="#,##0.000000_);\(#,##0.000000\);_(* &quot;-&quot;??_)"/>
    <numFmt numFmtId="167" formatCode="_(&quot;$&quot;* #,##0_);_(&quot;$&quot;* \(#,##0\);_(&quot;$&quot;* &quot;-&quot;??_);_(@_)"/>
  </numFmts>
  <fonts count="9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u/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6">
    <xf numFmtId="0" fontId="0" fillId="0" borderId="0" xfId="0"/>
    <xf numFmtId="37" fontId="1" fillId="0" borderId="0" xfId="0" applyNumberFormat="1" applyFont="1" applyAlignment="1">
      <alignment horizontal="centerContinuous"/>
    </xf>
    <xf numFmtId="0" fontId="2" fillId="0" borderId="0" xfId="0" applyFont="1"/>
    <xf numFmtId="37" fontId="2" fillId="0" borderId="0" xfId="0" applyNumberFormat="1" applyFont="1"/>
    <xf numFmtId="37" fontId="1" fillId="0" borderId="0" xfId="0" applyNumberFormat="1" applyFont="1" applyAlignment="1">
      <alignment horizontal="center" wrapText="1"/>
    </xf>
    <xf numFmtId="0" fontId="1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1" fillId="0" borderId="0" xfId="0" quotePrefix="1" applyFont="1" applyAlignment="1">
      <alignment horizontal="left"/>
    </xf>
    <xf numFmtId="164" fontId="2" fillId="0" borderId="0" xfId="1" applyNumberFormat="1" applyFont="1" applyFill="1"/>
    <xf numFmtId="165" fontId="2" fillId="0" borderId="0" xfId="0" applyNumberFormat="1" applyFont="1"/>
    <xf numFmtId="166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1" applyNumberFormat="1" applyFont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0" borderId="0" xfId="0" quotePrefix="1" applyFont="1" applyAlignment="1">
      <alignment horizontal="center"/>
    </xf>
    <xf numFmtId="164" fontId="4" fillId="0" borderId="1" xfId="1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5" fillId="0" borderId="0" xfId="0" applyFont="1" applyAlignment="1">
      <alignment horizontal="center" wrapText="1"/>
    </xf>
    <xf numFmtId="44" fontId="4" fillId="0" borderId="2" xfId="2" applyFont="1" applyBorder="1"/>
    <xf numFmtId="167" fontId="4" fillId="0" borderId="2" xfId="2" applyNumberFormat="1" applyFont="1" applyBorder="1"/>
    <xf numFmtId="167" fontId="4" fillId="0" borderId="4" xfId="2" applyNumberFormat="1" applyFont="1" applyBorder="1"/>
    <xf numFmtId="167" fontId="4" fillId="0" borderId="5" xfId="2" applyNumberFormat="1" applyFont="1" applyBorder="1"/>
    <xf numFmtId="44" fontId="4" fillId="0" borderId="5" xfId="2" applyFont="1" applyBorder="1"/>
    <xf numFmtId="37" fontId="4" fillId="0" borderId="2" xfId="0" applyNumberFormat="1" applyFont="1" applyBorder="1" applyAlignment="1">
      <alignment horizontal="center" wrapText="1"/>
    </xf>
    <xf numFmtId="37" fontId="4" fillId="0" borderId="4" xfId="0" applyNumberFormat="1" applyFont="1" applyBorder="1" applyAlignment="1">
      <alignment horizontal="center" wrapText="1"/>
    </xf>
    <xf numFmtId="37" fontId="4" fillId="0" borderId="5" xfId="0" applyNumberFormat="1" applyFont="1" applyBorder="1" applyAlignment="1">
      <alignment horizontal="center" wrapText="1"/>
    </xf>
    <xf numFmtId="37" fontId="4" fillId="2" borderId="6" xfId="0" applyNumberFormat="1" applyFont="1" applyFill="1" applyBorder="1" applyAlignment="1">
      <alignment horizontal="center" wrapText="1"/>
    </xf>
    <xf numFmtId="164" fontId="4" fillId="2" borderId="7" xfId="1" applyNumberFormat="1" applyFont="1" applyFill="1" applyBorder="1"/>
    <xf numFmtId="164" fontId="4" fillId="2" borderId="8" xfId="1" applyNumberFormat="1" applyFont="1" applyFill="1" applyBorder="1"/>
    <xf numFmtId="0" fontId="4" fillId="2" borderId="7" xfId="0" applyFont="1" applyFill="1" applyBorder="1"/>
    <xf numFmtId="167" fontId="5" fillId="2" borderId="3" xfId="2" applyNumberFormat="1" applyFont="1" applyFill="1" applyBorder="1"/>
    <xf numFmtId="44" fontId="5" fillId="2" borderId="9" xfId="2" applyFont="1" applyFill="1" applyBorder="1"/>
    <xf numFmtId="0" fontId="4" fillId="2" borderId="10" xfId="0" applyFont="1" applyFill="1" applyBorder="1"/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5" fontId="4" fillId="0" borderId="0" xfId="0" applyNumberFormat="1" applyFont="1"/>
    <xf numFmtId="5" fontId="4" fillId="0" borderId="0" xfId="1" applyNumberFormat="1" applyFont="1"/>
    <xf numFmtId="5" fontId="4" fillId="2" borderId="7" xfId="1" applyNumberFormat="1" applyFont="1" applyFill="1" applyBorder="1"/>
    <xf numFmtId="44" fontId="4" fillId="0" borderId="4" xfId="2" applyFont="1" applyBorder="1"/>
  </cellXfs>
  <cellStyles count="3">
    <cellStyle name="Comma" xfId="1" builtinId="3"/>
    <cellStyle name="Currency" xfId="2" builtinId="4"/>
    <cellStyle name="Normal" xfId="0" builtinId="0"/>
  </cellStyles>
  <dxfs count="2"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39F4-C7E6-4AF6-B15E-D6953D23CA1D}">
  <sheetPr>
    <pageSetUpPr fitToPage="1"/>
  </sheetPr>
  <dimension ref="A1:H29"/>
  <sheetViews>
    <sheetView tabSelected="1" workbookViewId="0">
      <selection sqref="A1:H30"/>
    </sheetView>
  </sheetViews>
  <sheetFormatPr defaultRowHeight="13.8" x14ac:dyDescent="0.25"/>
  <cols>
    <col min="1" max="1" width="50.7109375" style="13" customWidth="1"/>
    <col min="2" max="2" width="20.28515625" style="13" bestFit="1" customWidth="1"/>
    <col min="3" max="3" width="18.140625" style="13" bestFit="1" customWidth="1"/>
    <col min="4" max="4" width="16.7109375" style="13" customWidth="1"/>
    <col min="5" max="5" width="18.140625" style="13" bestFit="1" customWidth="1"/>
    <col min="6" max="6" width="16.7109375" style="13" customWidth="1"/>
    <col min="7" max="7" width="18.140625" style="13" bestFit="1" customWidth="1"/>
    <col min="8" max="8" width="16.7109375" style="13" customWidth="1"/>
    <col min="9" max="16384" width="9.140625" style="13"/>
  </cols>
  <sheetData>
    <row r="1" spans="1:8" ht="15" x14ac:dyDescent="0.25">
      <c r="A1" s="41" t="s">
        <v>48</v>
      </c>
      <c r="B1" s="41"/>
      <c r="C1" s="41"/>
      <c r="D1" s="41"/>
      <c r="E1" s="41"/>
      <c r="F1" s="41"/>
      <c r="G1" s="41"/>
      <c r="H1" s="41"/>
    </row>
    <row r="2" spans="1:8" ht="15" x14ac:dyDescent="0.25">
      <c r="A2" s="41" t="s">
        <v>68</v>
      </c>
      <c r="B2" s="41"/>
      <c r="C2" s="41"/>
      <c r="D2" s="41"/>
      <c r="E2" s="41"/>
      <c r="F2" s="41"/>
      <c r="G2" s="41"/>
      <c r="H2" s="41"/>
    </row>
    <row r="3" spans="1:8" ht="15" x14ac:dyDescent="0.25">
      <c r="A3" s="41" t="s">
        <v>69</v>
      </c>
      <c r="B3" s="41"/>
      <c r="C3" s="41"/>
      <c r="D3" s="41"/>
      <c r="E3" s="41"/>
      <c r="F3" s="41"/>
      <c r="G3" s="41"/>
      <c r="H3" s="41"/>
    </row>
    <row r="5" spans="1:8" ht="14.4" thickBot="1" x14ac:dyDescent="0.3"/>
    <row r="6" spans="1:8" ht="41.4" x14ac:dyDescent="0.25">
      <c r="A6" s="40" t="s">
        <v>49</v>
      </c>
      <c r="B6" s="30" t="s">
        <v>6</v>
      </c>
      <c r="C6" s="30" t="s">
        <v>52</v>
      </c>
      <c r="D6" s="31" t="s">
        <v>51</v>
      </c>
      <c r="E6" s="33" t="s">
        <v>9</v>
      </c>
      <c r="F6" s="32" t="s">
        <v>70</v>
      </c>
      <c r="G6" s="30" t="s">
        <v>50</v>
      </c>
      <c r="H6" s="30" t="s">
        <v>12</v>
      </c>
    </row>
    <row r="7" spans="1:8" ht="18" customHeight="1" x14ac:dyDescent="0.25">
      <c r="A7" s="13" t="s">
        <v>64</v>
      </c>
      <c r="B7" s="16">
        <f>SUM(C7:H7)</f>
        <v>52990980.566703394</v>
      </c>
      <c r="C7" s="15">
        <f>+'P-6.1.1'!G17</f>
        <v>32027683.679085132</v>
      </c>
      <c r="D7" s="15">
        <f>+'P-6.1.1'!H17</f>
        <v>2170219.9177159779</v>
      </c>
      <c r="E7" s="34">
        <f>+'P-6.1.1'!I17</f>
        <v>13049805.11535977</v>
      </c>
      <c r="F7" s="15">
        <f>+'P-6.1.1'!J17</f>
        <v>3800620.9049039921</v>
      </c>
      <c r="G7" s="15">
        <f>+'P-6.1.1'!K17</f>
        <v>1508647.786039535</v>
      </c>
      <c r="H7" s="15">
        <f>+'P-6.1.1'!L17</f>
        <v>434003.1635989832</v>
      </c>
    </row>
    <row r="8" spans="1:8" ht="13.95" customHeight="1" x14ac:dyDescent="0.25">
      <c r="C8" s="15"/>
      <c r="D8" s="15"/>
      <c r="E8" s="34"/>
      <c r="F8" s="15"/>
      <c r="G8" s="15"/>
      <c r="H8" s="15"/>
    </row>
    <row r="9" spans="1:8" ht="18" customHeight="1" x14ac:dyDescent="0.25">
      <c r="A9" s="13" t="s">
        <v>65</v>
      </c>
      <c r="B9" s="16">
        <f t="shared" ref="B9:B14" si="0">SUM(C9:H9)</f>
        <v>130705446.20534873</v>
      </c>
      <c r="C9" s="15">
        <f>+'P-6.1.1'!G19</f>
        <v>78998211.443956032</v>
      </c>
      <c r="D9" s="15">
        <f>+'P-6.1.1'!H19</f>
        <v>5352978.1793936566</v>
      </c>
      <c r="E9" s="34">
        <f>+'P-6.1.1'!I19</f>
        <v>32188130.535533823</v>
      </c>
      <c r="F9" s="15">
        <f>+'P-6.1.1'!J19</f>
        <v>9374460.4406207204</v>
      </c>
      <c r="G9" s="15">
        <f>+'P-6.1.1'!K19</f>
        <v>3721170.655083783</v>
      </c>
      <c r="H9" s="15">
        <f>+'P-6.1.1'!L19</f>
        <v>1070494.9507607238</v>
      </c>
    </row>
    <row r="10" spans="1:8" ht="18" customHeight="1" x14ac:dyDescent="0.25">
      <c r="A10" s="14" t="s">
        <v>66</v>
      </c>
      <c r="B10" s="20">
        <f t="shared" si="0"/>
        <v>27809543.975880601</v>
      </c>
      <c r="C10" s="19">
        <f>+'P-6.1.1'!G20</f>
        <v>19700084.58819104</v>
      </c>
      <c r="D10" s="19">
        <f>+'P-6.1.1'!H20</f>
        <v>1169096.2466814159</v>
      </c>
      <c r="E10" s="35">
        <f>+'P-6.1.1'!I20</f>
        <v>5587244.4630735992</v>
      </c>
      <c r="F10" s="19">
        <f>+'P-6.1.1'!J20</f>
        <v>1190166.0002469637</v>
      </c>
      <c r="G10" s="19">
        <f>+'P-6.1.1'!K20</f>
        <v>0</v>
      </c>
      <c r="H10" s="19">
        <f>+'P-6.1.1'!L20</f>
        <v>162952.6776875834</v>
      </c>
    </row>
    <row r="11" spans="1:8" ht="18" customHeight="1" x14ac:dyDescent="0.25">
      <c r="A11" s="17" t="s">
        <v>67</v>
      </c>
      <c r="B11" s="16">
        <f t="shared" si="0"/>
        <v>158514990.18122935</v>
      </c>
      <c r="C11" s="15">
        <f>+C9+C10</f>
        <v>98698296.03214708</v>
      </c>
      <c r="D11" s="15">
        <f t="shared" ref="D11:H11" si="1">+D9+D10</f>
        <v>6522074.426075073</v>
      </c>
      <c r="E11" s="34">
        <f t="shared" si="1"/>
        <v>37775374.998607419</v>
      </c>
      <c r="F11" s="15">
        <f t="shared" si="1"/>
        <v>10564626.440867685</v>
      </c>
      <c r="G11" s="15">
        <f t="shared" si="1"/>
        <v>3721170.655083783</v>
      </c>
      <c r="H11" s="15">
        <f t="shared" si="1"/>
        <v>1233447.6284483073</v>
      </c>
    </row>
    <row r="12" spans="1:8" ht="13.95" customHeight="1" x14ac:dyDescent="0.25">
      <c r="A12" s="14"/>
      <c r="B12" s="16"/>
      <c r="C12" s="15"/>
      <c r="D12" s="15"/>
      <c r="E12" s="34"/>
      <c r="F12" s="15"/>
      <c r="G12" s="15"/>
      <c r="H12" s="15"/>
    </row>
    <row r="13" spans="1:8" ht="18" customHeight="1" x14ac:dyDescent="0.25">
      <c r="A13" s="14" t="s">
        <v>53</v>
      </c>
      <c r="B13" s="20">
        <f t="shared" si="0"/>
        <v>65517040.202166729</v>
      </c>
      <c r="C13" s="19">
        <f>+'P-6.1.1'!G22</f>
        <v>46411808.646446288</v>
      </c>
      <c r="D13" s="19">
        <f>+'P-6.1.1'!H22</f>
        <v>2754296.3625407051</v>
      </c>
      <c r="E13" s="35">
        <f>+'P-6.1.1'!I22</f>
        <v>13163096.839473769</v>
      </c>
      <c r="F13" s="19">
        <f>+'P-6.1.1'!J22</f>
        <v>2803935.0019821757</v>
      </c>
      <c r="G13" s="19">
        <f>+'P-6.1.1'!K22</f>
        <v>0</v>
      </c>
      <c r="H13" s="19">
        <f>+'P-6.1.1'!L22</f>
        <v>383903.3517237865</v>
      </c>
    </row>
    <row r="14" spans="1:8" ht="18" customHeight="1" x14ac:dyDescent="0.25">
      <c r="A14" s="18" t="s">
        <v>54</v>
      </c>
      <c r="B14" s="16">
        <f t="shared" si="0"/>
        <v>277023010.95009941</v>
      </c>
      <c r="C14" s="15">
        <f>+C7+C11+C13</f>
        <v>177137788.3576785</v>
      </c>
      <c r="D14" s="15">
        <f t="shared" ref="D14:H14" si="2">+D7+D11+D13</f>
        <v>11446590.706331756</v>
      </c>
      <c r="E14" s="34">
        <f t="shared" si="2"/>
        <v>63988276.953440957</v>
      </c>
      <c r="F14" s="15">
        <f t="shared" si="2"/>
        <v>17169182.347753853</v>
      </c>
      <c r="G14" s="15">
        <f t="shared" si="2"/>
        <v>5229818.4411233179</v>
      </c>
      <c r="H14" s="15">
        <f t="shared" si="2"/>
        <v>2051354.143771077</v>
      </c>
    </row>
    <row r="15" spans="1:8" ht="13.95" customHeight="1" x14ac:dyDescent="0.25">
      <c r="E15" s="36"/>
    </row>
    <row r="16" spans="1:8" ht="18" customHeight="1" thickBot="1" x14ac:dyDescent="0.3">
      <c r="A16" s="13" t="s">
        <v>55</v>
      </c>
      <c r="B16" s="15"/>
      <c r="C16" s="15">
        <f>+'P-6.1.1'!G61/12</f>
        <v>422815</v>
      </c>
      <c r="D16" s="15">
        <f>+'P-6.1.1'!H61/12</f>
        <v>38207</v>
      </c>
      <c r="E16" s="34">
        <f>+'P-6.1.1'!I61/12</f>
        <v>20085</v>
      </c>
      <c r="F16" s="15">
        <f>+'P-6.1.1'!J61/12</f>
        <v>390</v>
      </c>
      <c r="G16" s="15">
        <f>+'P-6.1.1'!K61/12</f>
        <v>124</v>
      </c>
      <c r="H16" s="15">
        <f>+'P-6.1.1'!L61/12</f>
        <v>2743.6666666666665</v>
      </c>
    </row>
    <row r="17" spans="1:8" ht="18" customHeight="1" thickBot="1" x14ac:dyDescent="0.3">
      <c r="A17" s="21" t="s">
        <v>56</v>
      </c>
      <c r="B17" s="15"/>
      <c r="C17" s="26">
        <f>+C14/C16</f>
        <v>418.94868525875029</v>
      </c>
      <c r="D17" s="27">
        <f t="shared" ref="D17:H17" si="3">+D14/D16</f>
        <v>299.59407193267612</v>
      </c>
      <c r="E17" s="37">
        <f t="shared" si="3"/>
        <v>3185.8738836664652</v>
      </c>
      <c r="F17" s="28">
        <f t="shared" si="3"/>
        <v>44023.544481420133</v>
      </c>
      <c r="G17" s="26">
        <f t="shared" si="3"/>
        <v>42175.955170349342</v>
      </c>
      <c r="H17" s="26">
        <f t="shared" si="3"/>
        <v>747.66886542500686</v>
      </c>
    </row>
    <row r="18" spans="1:8" ht="13.95" customHeight="1" x14ac:dyDescent="0.25">
      <c r="E18" s="36"/>
    </row>
    <row r="19" spans="1:8" ht="18" customHeight="1" x14ac:dyDescent="0.25">
      <c r="A19" s="13" t="s">
        <v>57</v>
      </c>
      <c r="E19" s="34">
        <f>+'P-6.1.1'!I28/12</f>
        <v>922426.10476190469</v>
      </c>
      <c r="F19" s="15">
        <f>+'P-6.1.1'!J28/12</f>
        <v>245218.20411255411</v>
      </c>
      <c r="G19" s="15">
        <f>+'P-6.1.1'!K28/12</f>
        <v>1375568.4166666667</v>
      </c>
    </row>
    <row r="20" spans="1:8" ht="18" customHeight="1" x14ac:dyDescent="0.25">
      <c r="A20" s="21" t="s">
        <v>58</v>
      </c>
      <c r="E20" s="38">
        <f>+E14/E19</f>
        <v>69.369542582446229</v>
      </c>
      <c r="F20" s="29">
        <f t="shared" ref="F20:G20" si="4">+F14/F19</f>
        <v>70.015937070778278</v>
      </c>
      <c r="G20" s="25">
        <f t="shared" si="4"/>
        <v>3.8019326249118355</v>
      </c>
    </row>
    <row r="21" spans="1:8" ht="13.95" customHeight="1" x14ac:dyDescent="0.25">
      <c r="E21" s="36"/>
    </row>
    <row r="22" spans="1:8" ht="27.6" x14ac:dyDescent="0.25">
      <c r="A22" s="22" t="s">
        <v>59</v>
      </c>
      <c r="B22" s="42">
        <f t="shared" ref="B22" si="5">SUM(C22:H22)</f>
        <v>1219029749</v>
      </c>
      <c r="C22" s="43">
        <v>654138090</v>
      </c>
      <c r="D22" s="43">
        <v>46387907</v>
      </c>
      <c r="E22" s="44">
        <v>218555806</v>
      </c>
      <c r="F22" s="43">
        <v>64729779</v>
      </c>
      <c r="G22" s="43">
        <v>219104966</v>
      </c>
      <c r="H22" s="43">
        <v>16113201</v>
      </c>
    </row>
    <row r="23" spans="1:8" ht="27.6" x14ac:dyDescent="0.25">
      <c r="A23" s="24" t="s">
        <v>71</v>
      </c>
      <c r="B23" s="25">
        <f>+B14/B22</f>
        <v>0.22724876991504775</v>
      </c>
      <c r="C23" s="25">
        <f>+C14/C22</f>
        <v>0.27079570975247519</v>
      </c>
      <c r="D23" s="45">
        <f t="shared" ref="D23:H23" si="6">+D14/D22</f>
        <v>0.24675807654636706</v>
      </c>
      <c r="E23" s="38">
        <f t="shared" si="6"/>
        <v>0.29277774919162275</v>
      </c>
      <c r="F23" s="29">
        <f t="shared" si="6"/>
        <v>0.26524395128483064</v>
      </c>
      <c r="G23" s="25">
        <f t="shared" si="6"/>
        <v>2.3869009163047988E-2</v>
      </c>
      <c r="H23" s="25">
        <f t="shared" si="6"/>
        <v>0.12730891545206177</v>
      </c>
    </row>
    <row r="24" spans="1:8" ht="14.4" thickBot="1" x14ac:dyDescent="0.3">
      <c r="E24" s="39"/>
    </row>
    <row r="26" spans="1:8" x14ac:dyDescent="0.25">
      <c r="A26" s="23" t="s">
        <v>63</v>
      </c>
    </row>
    <row r="27" spans="1:8" x14ac:dyDescent="0.25">
      <c r="A27" s="13" t="s">
        <v>60</v>
      </c>
    </row>
    <row r="28" spans="1:8" x14ac:dyDescent="0.25">
      <c r="A28" s="13" t="s">
        <v>61</v>
      </c>
    </row>
    <row r="29" spans="1:8" x14ac:dyDescent="0.25">
      <c r="A29" s="13" t="s">
        <v>62</v>
      </c>
    </row>
  </sheetData>
  <mergeCells count="3">
    <mergeCell ref="A1:H1"/>
    <mergeCell ref="A2:H2"/>
    <mergeCell ref="A3:H3"/>
  </mergeCells>
  <conditionalFormatting sqref="B6:H6">
    <cfRule type="cellIs" dxfId="1" priority="1" stopIfTrue="1" operator="equal">
      <formula>"NO CUSTOMER CLASS"</formula>
    </cfRule>
  </conditionalFormatting>
  <pageMargins left="0.7" right="0.7" top="0.75" bottom="0.75" header="0.55000000000000004" footer="0.3"/>
  <pageSetup scale="88" orientation="landscape" r:id="rId1"/>
  <headerFooter>
    <oddHeader>&amp;R&amp;11Attachment EDE-9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topLeftCell="B44" zoomScaleNormal="100" workbookViewId="0">
      <selection activeCell="H19" sqref="H19"/>
    </sheetView>
  </sheetViews>
  <sheetFormatPr defaultColWidth="9.28515625" defaultRowHeight="13.2" x14ac:dyDescent="0.25"/>
  <cols>
    <col min="1" max="1" width="5.7109375" style="3" customWidth="1"/>
    <col min="2" max="4" width="4.28515625" style="2" customWidth="1"/>
    <col min="5" max="5" width="60.85546875" style="2" customWidth="1"/>
    <col min="6" max="6" width="19.42578125" style="2" customWidth="1"/>
    <col min="7" max="12" width="15.7109375" style="2" customWidth="1"/>
    <col min="13" max="16384" width="9.28515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7" spans="1:12" ht="39" customHeight="1" x14ac:dyDescent="0.25">
      <c r="A7" s="3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</row>
    <row r="8" spans="1:12" x14ac:dyDescent="0.25">
      <c r="B8" s="5" t="s">
        <v>13</v>
      </c>
    </row>
    <row r="9" spans="1:12" x14ac:dyDescent="0.25">
      <c r="A9" s="3">
        <v>1</v>
      </c>
      <c r="C9" s="2" t="s">
        <v>14</v>
      </c>
      <c r="F9" s="6">
        <f>SUM(G9:L9)</f>
        <v>544380761.71624434</v>
      </c>
      <c r="G9" s="6">
        <v>265253948.93989301</v>
      </c>
      <c r="H9" s="6">
        <v>15850753.723548019</v>
      </c>
      <c r="I9" s="6">
        <v>93246890.08000885</v>
      </c>
      <c r="J9" s="6">
        <v>30418292.562831741</v>
      </c>
      <c r="K9" s="6">
        <v>137929941.93133622</v>
      </c>
      <c r="L9" s="6">
        <v>1680934.4786264361</v>
      </c>
    </row>
    <row r="10" spans="1:12" x14ac:dyDescent="0.25">
      <c r="F10" s="6"/>
      <c r="G10" s="6"/>
      <c r="H10" s="6"/>
      <c r="I10" s="6"/>
      <c r="J10" s="6"/>
      <c r="K10" s="6"/>
      <c r="L10" s="6"/>
    </row>
    <row r="11" spans="1:12" x14ac:dyDescent="0.25">
      <c r="C11" s="2" t="s">
        <v>15</v>
      </c>
      <c r="F11" s="6"/>
      <c r="G11" s="6"/>
      <c r="H11" s="6"/>
      <c r="I11" s="6"/>
      <c r="J11" s="6"/>
      <c r="K11" s="6"/>
      <c r="L11" s="6"/>
    </row>
    <row r="12" spans="1:12" x14ac:dyDescent="0.25">
      <c r="A12" s="3">
        <f>A9+1</f>
        <v>2</v>
      </c>
      <c r="D12" s="2" t="s">
        <v>16</v>
      </c>
      <c r="F12" s="6">
        <f>SUM(G12:L12)</f>
        <v>95269076.162444055</v>
      </c>
      <c r="G12" s="6">
        <v>45895452.229104482</v>
      </c>
      <c r="H12" s="6">
        <v>2742562.7874931465</v>
      </c>
      <c r="I12" s="6">
        <v>16133945.985681945</v>
      </c>
      <c r="J12" s="6">
        <v>5263077.8029109882</v>
      </c>
      <c r="K12" s="6">
        <v>24943198.56108344</v>
      </c>
      <c r="L12" s="6">
        <v>290838.79617004847</v>
      </c>
    </row>
    <row r="13" spans="1:12" x14ac:dyDescent="0.25">
      <c r="A13" s="3">
        <f>A12+1</f>
        <v>3</v>
      </c>
      <c r="D13" s="2" t="s">
        <v>17</v>
      </c>
      <c r="F13" s="6">
        <f>SUM(G13:L13)</f>
        <v>115915364.74986732</v>
      </c>
      <c r="G13" s="6">
        <v>62034644.655283235</v>
      </c>
      <c r="H13" s="6">
        <v>3706988.3424465661</v>
      </c>
      <c r="I13" s="6">
        <v>21807467.953009073</v>
      </c>
      <c r="J13" s="6">
        <v>7113845.603869006</v>
      </c>
      <c r="K13" s="6">
        <v>20859305.524048857</v>
      </c>
      <c r="L13" s="6">
        <v>393112.67121058627</v>
      </c>
    </row>
    <row r="14" spans="1:12" x14ac:dyDescent="0.25">
      <c r="A14" s="3">
        <f>A13+1</f>
        <v>4</v>
      </c>
      <c r="C14" s="2" t="s">
        <v>18</v>
      </c>
      <c r="F14" s="6">
        <f>SUM(F12:F13)</f>
        <v>211184440.91231138</v>
      </c>
      <c r="G14" s="6">
        <f t="shared" ref="G14:L14" si="0">SUM(G12:G13)</f>
        <v>107930096.88438772</v>
      </c>
      <c r="H14" s="6">
        <f t="shared" si="0"/>
        <v>6449551.1299397126</v>
      </c>
      <c r="I14" s="6">
        <f t="shared" si="0"/>
        <v>37941413.93869102</v>
      </c>
      <c r="J14" s="6">
        <f t="shared" si="0"/>
        <v>12376923.406779993</v>
      </c>
      <c r="K14" s="6">
        <f t="shared" si="0"/>
        <v>45802504.085132301</v>
      </c>
      <c r="L14" s="6">
        <f t="shared" si="0"/>
        <v>683951.46738063474</v>
      </c>
    </row>
    <row r="15" spans="1:12" x14ac:dyDescent="0.25">
      <c r="F15" s="6"/>
      <c r="G15" s="6"/>
      <c r="H15" s="6"/>
      <c r="I15" s="6"/>
      <c r="J15" s="6"/>
      <c r="K15" s="6"/>
      <c r="L15" s="6"/>
    </row>
    <row r="16" spans="1:12" x14ac:dyDescent="0.25">
      <c r="C16" s="2" t="s">
        <v>19</v>
      </c>
      <c r="F16" s="6"/>
      <c r="G16" s="6"/>
      <c r="H16" s="6"/>
      <c r="I16" s="6"/>
      <c r="J16" s="6"/>
      <c r="K16" s="6"/>
      <c r="L16" s="6"/>
    </row>
    <row r="17" spans="1:12" x14ac:dyDescent="0.25">
      <c r="A17" s="3">
        <f>A14+1</f>
        <v>5</v>
      </c>
      <c r="D17" s="2" t="s">
        <v>20</v>
      </c>
      <c r="F17" s="6">
        <f>SUM(G17:L17)</f>
        <v>52990980.566703394</v>
      </c>
      <c r="G17" s="6">
        <v>32027683.679085132</v>
      </c>
      <c r="H17" s="6">
        <v>2170219.9177159779</v>
      </c>
      <c r="I17" s="6">
        <v>13049805.11535977</v>
      </c>
      <c r="J17" s="6">
        <v>3800620.9049039921</v>
      </c>
      <c r="K17" s="6">
        <v>1508647.786039535</v>
      </c>
      <c r="L17" s="6">
        <v>434003.1635989832</v>
      </c>
    </row>
    <row r="18" spans="1:12" x14ac:dyDescent="0.25">
      <c r="D18" s="2" t="s">
        <v>21</v>
      </c>
      <c r="F18" s="6"/>
      <c r="G18" s="6"/>
      <c r="H18" s="6"/>
      <c r="I18" s="6"/>
      <c r="J18" s="6"/>
      <c r="K18" s="6"/>
      <c r="L18" s="6"/>
    </row>
    <row r="19" spans="1:12" x14ac:dyDescent="0.25">
      <c r="A19" s="3">
        <f>A17+1</f>
        <v>6</v>
      </c>
      <c r="E19" s="7" t="s">
        <v>22</v>
      </c>
      <c r="F19" s="6">
        <f>SUM(G19:L19)</f>
        <v>130705446.20534873</v>
      </c>
      <c r="G19" s="6">
        <v>78998211.443956032</v>
      </c>
      <c r="H19" s="6">
        <v>5352978.1793936566</v>
      </c>
      <c r="I19" s="6">
        <v>32188130.535533823</v>
      </c>
      <c r="J19" s="6">
        <v>9374460.4406207204</v>
      </c>
      <c r="K19" s="6">
        <v>3721170.655083783</v>
      </c>
      <c r="L19" s="6">
        <v>1070494.9507607238</v>
      </c>
    </row>
    <row r="20" spans="1:12" x14ac:dyDescent="0.25">
      <c r="A20" s="3">
        <f>A19+1</f>
        <v>7</v>
      </c>
      <c r="E20" s="7" t="s">
        <v>23</v>
      </c>
      <c r="F20" s="6">
        <f t="shared" ref="F20:F22" si="1">SUM(G20:L20)</f>
        <v>27809543.975880601</v>
      </c>
      <c r="G20" s="6">
        <v>19700084.58819104</v>
      </c>
      <c r="H20" s="6">
        <v>1169096.2466814159</v>
      </c>
      <c r="I20" s="6">
        <v>5587244.4630735992</v>
      </c>
      <c r="J20" s="6">
        <v>1190166.0002469637</v>
      </c>
      <c r="K20" s="6">
        <v>0</v>
      </c>
      <c r="L20" s="6">
        <v>162952.6776875834</v>
      </c>
    </row>
    <row r="21" spans="1:12" x14ac:dyDescent="0.25">
      <c r="A21" s="3">
        <f>A20+1</f>
        <v>8</v>
      </c>
      <c r="D21" s="2" t="s">
        <v>24</v>
      </c>
      <c r="F21" s="6">
        <f t="shared" si="1"/>
        <v>158514990.18122935</v>
      </c>
      <c r="G21" s="6">
        <f t="shared" ref="G21:L21" si="2">SUM(G19:G20)</f>
        <v>98698296.03214708</v>
      </c>
      <c r="H21" s="6">
        <f t="shared" si="2"/>
        <v>6522074.426075073</v>
      </c>
      <c r="I21" s="6">
        <f t="shared" si="2"/>
        <v>37775374.998607419</v>
      </c>
      <c r="J21" s="6">
        <f t="shared" si="2"/>
        <v>10564626.440867685</v>
      </c>
      <c r="K21" s="6">
        <f t="shared" si="2"/>
        <v>3721170.655083783</v>
      </c>
      <c r="L21" s="6">
        <f t="shared" si="2"/>
        <v>1233447.6284483073</v>
      </c>
    </row>
    <row r="22" spans="1:12" x14ac:dyDescent="0.25">
      <c r="A22" s="3">
        <f>A21+1</f>
        <v>9</v>
      </c>
      <c r="D22" s="2" t="s">
        <v>25</v>
      </c>
      <c r="F22" s="6">
        <f t="shared" si="1"/>
        <v>65517040.202166729</v>
      </c>
      <c r="G22" s="6">
        <v>46411808.646446288</v>
      </c>
      <c r="H22" s="6">
        <v>2754296.3625407051</v>
      </c>
      <c r="I22" s="6">
        <v>13163096.839473769</v>
      </c>
      <c r="J22" s="6">
        <v>2803935.0019821757</v>
      </c>
      <c r="K22" s="6">
        <v>0</v>
      </c>
      <c r="L22" s="6">
        <v>383903.3517237865</v>
      </c>
    </row>
    <row r="23" spans="1:12" x14ac:dyDescent="0.25">
      <c r="A23" s="3">
        <v>10</v>
      </c>
      <c r="C23" s="8" t="s">
        <v>26</v>
      </c>
      <c r="F23" s="6">
        <f t="shared" ref="F23" si="3">SUM(F22,F21,F17)</f>
        <v>277023010.95009947</v>
      </c>
      <c r="G23" s="6">
        <f>SUM(G22,G21,G17)</f>
        <v>177137788.3576785</v>
      </c>
      <c r="H23" s="6">
        <f>SUM(H22,H21,H17)</f>
        <v>11446590.706331756</v>
      </c>
      <c r="I23" s="6">
        <f t="shared" ref="I23:L23" si="4">SUM(I22,I21,I17)</f>
        <v>63988276.953440957</v>
      </c>
      <c r="J23" s="6">
        <f t="shared" si="4"/>
        <v>17169182.347753853</v>
      </c>
      <c r="K23" s="6">
        <f t="shared" si="4"/>
        <v>5229818.4411233179</v>
      </c>
      <c r="L23" s="6">
        <f t="shared" si="4"/>
        <v>2051354.143771077</v>
      </c>
    </row>
    <row r="24" spans="1:12" x14ac:dyDescent="0.25">
      <c r="F24" s="6"/>
      <c r="G24" s="6"/>
      <c r="H24" s="6"/>
      <c r="I24" s="6"/>
      <c r="J24" s="6"/>
      <c r="K24" s="6"/>
      <c r="L24" s="6"/>
    </row>
    <row r="25" spans="1:12" x14ac:dyDescent="0.25">
      <c r="A25" s="3">
        <f>A23+1</f>
        <v>11</v>
      </c>
      <c r="B25" s="9" t="s">
        <v>27</v>
      </c>
      <c r="F25" s="6">
        <f t="shared" ref="F25" si="5">SUM(F23,F14,F9)</f>
        <v>1032588213.5786552</v>
      </c>
      <c r="G25" s="6">
        <f>SUM(G23,G14,G9)</f>
        <v>550321834.18195915</v>
      </c>
      <c r="H25" s="6">
        <f t="shared" ref="H25:L25" si="6">SUM(H23,H14,H9)</f>
        <v>33746895.55981949</v>
      </c>
      <c r="I25" s="6">
        <f t="shared" si="6"/>
        <v>195176580.97214085</v>
      </c>
      <c r="J25" s="6">
        <f t="shared" si="6"/>
        <v>59964398.317365587</v>
      </c>
      <c r="K25" s="6">
        <f t="shared" si="6"/>
        <v>188962264.45759183</v>
      </c>
      <c r="L25" s="6">
        <f t="shared" si="6"/>
        <v>4416240.0897781476</v>
      </c>
    </row>
    <row r="26" spans="1:12" x14ac:dyDescent="0.25">
      <c r="F26" s="6"/>
      <c r="G26" s="6"/>
      <c r="H26" s="6"/>
      <c r="I26" s="6"/>
      <c r="J26" s="6"/>
      <c r="K26" s="6"/>
      <c r="L26" s="6"/>
    </row>
    <row r="27" spans="1:12" x14ac:dyDescent="0.25">
      <c r="B27" s="2" t="s">
        <v>28</v>
      </c>
      <c r="F27" s="6"/>
      <c r="G27" s="6"/>
      <c r="H27" s="6"/>
      <c r="I27" s="6"/>
      <c r="J27" s="6"/>
      <c r="K27" s="6"/>
      <c r="L27" s="6"/>
    </row>
    <row r="28" spans="1:12" x14ac:dyDescent="0.25">
      <c r="A28" s="3">
        <f>A25+1</f>
        <v>12</v>
      </c>
      <c r="C28" s="8" t="s">
        <v>29</v>
      </c>
      <c r="F28" s="6">
        <v>30518552.706493504</v>
      </c>
      <c r="G28" s="10">
        <v>0</v>
      </c>
      <c r="H28" s="6">
        <v>0</v>
      </c>
      <c r="I28" s="6">
        <v>11069113.257142857</v>
      </c>
      <c r="J28" s="6">
        <v>2942618.4493506495</v>
      </c>
      <c r="K28" s="6">
        <v>16506821</v>
      </c>
      <c r="L28" s="6">
        <v>0</v>
      </c>
    </row>
    <row r="29" spans="1:12" x14ac:dyDescent="0.25">
      <c r="A29" s="3">
        <f>A28+1</f>
        <v>13</v>
      </c>
      <c r="C29" s="2" t="s">
        <v>30</v>
      </c>
      <c r="F29" s="6">
        <v>19283713.13668403</v>
      </c>
      <c r="G29" s="10">
        <v>6267849.9228839995</v>
      </c>
      <c r="H29" s="6">
        <v>491157</v>
      </c>
      <c r="I29" s="6">
        <v>3172640</v>
      </c>
      <c r="J29" s="6">
        <v>1297407</v>
      </c>
      <c r="K29" s="6">
        <v>7963774</v>
      </c>
      <c r="L29" s="6">
        <v>90885.213800030993</v>
      </c>
    </row>
    <row r="31" spans="1:12" x14ac:dyDescent="0.25">
      <c r="B31" s="2" t="s">
        <v>31</v>
      </c>
    </row>
    <row r="32" spans="1:12" x14ac:dyDescent="0.25">
      <c r="A32" s="3">
        <f>A29+1</f>
        <v>14</v>
      </c>
      <c r="B32" s="2" t="str">
        <f>"$/CUSTOMER/MONTH (LINE "&amp;$A$25&amp;" / LINE "&amp;$A$28&amp;" WHERE APPLICABLE)"</f>
        <v>$/CUSTOMER/MONTH (LINE 11 / LINE 12 WHERE APPLICABLE)</v>
      </c>
      <c r="F32" s="11">
        <f t="shared" ref="F32:L32" si="7">IF(F$28=0,0,F$25/F$28)</f>
        <v>33.834770066240694</v>
      </c>
      <c r="G32" s="11">
        <f t="shared" si="7"/>
        <v>0</v>
      </c>
      <c r="H32" s="11">
        <f t="shared" si="7"/>
        <v>0</v>
      </c>
      <c r="I32" s="11">
        <f t="shared" si="7"/>
        <v>17.632539882649962</v>
      </c>
      <c r="J32" s="11">
        <f t="shared" si="7"/>
        <v>20.377904695934326</v>
      </c>
      <c r="K32" s="11">
        <f t="shared" si="7"/>
        <v>11.447526114058657</v>
      </c>
      <c r="L32" s="11">
        <f t="shared" si="7"/>
        <v>0</v>
      </c>
    </row>
    <row r="33" spans="1:12" x14ac:dyDescent="0.25">
      <c r="A33" s="3">
        <f>A32+1</f>
        <v>15</v>
      </c>
      <c r="B33" s="2" t="str">
        <f>"$/kWh (LINE "&amp;$A$25&amp;" / LINE "&amp;$A$29&amp;")"</f>
        <v>$/kWh (LINE 11 / LINE 13)</v>
      </c>
      <c r="F33" s="12">
        <f t="shared" ref="F33:L33" si="8">IF(F$29=0,0,F$25/F$29/1000)</f>
        <v>5.3547167304326328E-2</v>
      </c>
      <c r="G33" s="12">
        <f t="shared" si="8"/>
        <v>8.7800735651427639E-2</v>
      </c>
      <c r="H33" s="12">
        <f t="shared" si="8"/>
        <v>6.8708978106429286E-2</v>
      </c>
      <c r="I33" s="12">
        <f t="shared" si="8"/>
        <v>6.1518666149371133E-2</v>
      </c>
      <c r="J33" s="12">
        <f t="shared" si="8"/>
        <v>4.6218648671824326E-2</v>
      </c>
      <c r="K33" s="12">
        <f t="shared" si="8"/>
        <v>2.3727728142158712E-2</v>
      </c>
      <c r="L33" s="12">
        <f t="shared" si="8"/>
        <v>4.8591403432189997E-2</v>
      </c>
    </row>
    <row r="35" spans="1:12" x14ac:dyDescent="0.25">
      <c r="A35" s="3">
        <f>A33+1</f>
        <v>16</v>
      </c>
      <c r="B35" s="9" t="s">
        <v>32</v>
      </c>
      <c r="F35" s="6">
        <f>SUM(G35:L35)</f>
        <v>53107475.942046508</v>
      </c>
      <c r="G35" s="10">
        <v>18213729.938930202</v>
      </c>
      <c r="H35" s="10">
        <v>1443795.0011672021</v>
      </c>
      <c r="I35" s="10">
        <v>10182083.512761224</v>
      </c>
      <c r="J35" s="10">
        <v>3980037.3530597561</v>
      </c>
      <c r="K35" s="10">
        <v>19002107.879692089</v>
      </c>
      <c r="L35" s="10">
        <v>285722.25643603428</v>
      </c>
    </row>
    <row r="37" spans="1:12" x14ac:dyDescent="0.25">
      <c r="B37" s="2" t="s">
        <v>28</v>
      </c>
    </row>
    <row r="38" spans="1:12" x14ac:dyDescent="0.25">
      <c r="A38" s="3">
        <f>A35+1</f>
        <v>17</v>
      </c>
      <c r="C38" s="2" t="s">
        <v>30</v>
      </c>
      <c r="F38" s="6">
        <f t="shared" ref="F38" si="9">F29</f>
        <v>19283713.13668403</v>
      </c>
      <c r="G38" s="6">
        <f t="shared" ref="G38:K38" si="10">G29</f>
        <v>6267849.9228839995</v>
      </c>
      <c r="H38" s="6">
        <f t="shared" si="10"/>
        <v>491157</v>
      </c>
      <c r="I38" s="6">
        <f t="shared" si="10"/>
        <v>3172640</v>
      </c>
      <c r="J38" s="6">
        <f t="shared" si="10"/>
        <v>1297407</v>
      </c>
      <c r="K38" s="6">
        <f t="shared" si="10"/>
        <v>7963774</v>
      </c>
      <c r="L38" s="6">
        <f>L29</f>
        <v>90885.213800030993</v>
      </c>
    </row>
    <row r="40" spans="1:12" x14ac:dyDescent="0.25">
      <c r="B40" s="8" t="s">
        <v>33</v>
      </c>
    </row>
    <row r="41" spans="1:12" x14ac:dyDescent="0.25">
      <c r="A41" s="3">
        <f>A38+1</f>
        <v>18</v>
      </c>
      <c r="B41" s="2" t="str">
        <f>"ENERGY (LINE "&amp;$A$35&amp;" / LINE "&amp;$A$38&amp;")"</f>
        <v>ENERGY (LINE 16 / LINE 17)</v>
      </c>
      <c r="F41" s="12">
        <f t="shared" ref="F41:L41" si="11">IF(F$38=0,0,F$35/F$38/1000)</f>
        <v>2.7540067395536204E-3</v>
      </c>
      <c r="G41" s="12">
        <f t="shared" si="11"/>
        <v>2.9058975825875543E-3</v>
      </c>
      <c r="H41" s="12">
        <f t="shared" si="11"/>
        <v>2.9395794036676704E-3</v>
      </c>
      <c r="I41" s="12">
        <f t="shared" si="11"/>
        <v>3.2093409629712871E-3</v>
      </c>
      <c r="J41" s="12">
        <f t="shared" si="11"/>
        <v>3.0676860484487567E-3</v>
      </c>
      <c r="K41" s="12">
        <f t="shared" si="11"/>
        <v>2.3860681982803742E-3</v>
      </c>
      <c r="L41" s="12">
        <f t="shared" si="11"/>
        <v>3.1437705264652943E-3</v>
      </c>
    </row>
    <row r="43" spans="1:12" x14ac:dyDescent="0.25">
      <c r="B43" s="5" t="s">
        <v>34</v>
      </c>
    </row>
    <row r="44" spans="1:12" x14ac:dyDescent="0.25">
      <c r="C44" s="2" t="s">
        <v>19</v>
      </c>
    </row>
    <row r="45" spans="1:12" x14ac:dyDescent="0.25">
      <c r="A45" s="3">
        <f>A41+1</f>
        <v>19</v>
      </c>
      <c r="D45" s="2" t="s">
        <v>35</v>
      </c>
      <c r="F45" s="6">
        <f>SUM(G45:L45)</f>
        <v>28392401.637302954</v>
      </c>
      <c r="G45" s="6">
        <v>21129297.787755858</v>
      </c>
      <c r="H45" s="6">
        <v>3653350.7705772924</v>
      </c>
      <c r="I45" s="6">
        <v>3487022.9473773981</v>
      </c>
      <c r="J45" s="6">
        <v>122730.13159240237</v>
      </c>
      <c r="K45" s="6">
        <v>0</v>
      </c>
      <c r="L45" s="6">
        <v>0</v>
      </c>
    </row>
    <row r="46" spans="1:12" x14ac:dyDescent="0.25">
      <c r="A46" s="3">
        <f>A45+1</f>
        <v>20</v>
      </c>
      <c r="D46" s="2" t="s">
        <v>36</v>
      </c>
      <c r="F46" s="6">
        <f t="shared" ref="F46:F48" si="12">SUM(G46:L46)</f>
        <v>30552195.824203622</v>
      </c>
      <c r="G46" s="6">
        <v>14252981.434880974</v>
      </c>
      <c r="H46" s="6">
        <v>2638635.4901470318</v>
      </c>
      <c r="I46" s="6">
        <v>6755027.5612426978</v>
      </c>
      <c r="J46" s="6">
        <v>591509.41351574857</v>
      </c>
      <c r="K46" s="6">
        <v>6314041.9244171679</v>
      </c>
      <c r="L46" s="6">
        <v>0</v>
      </c>
    </row>
    <row r="47" spans="1:12" x14ac:dyDescent="0.25">
      <c r="A47" s="3">
        <f>A46+1</f>
        <v>21</v>
      </c>
      <c r="D47" s="2" t="s">
        <v>37</v>
      </c>
      <c r="F47" s="6">
        <f t="shared" si="12"/>
        <v>11124281.632671021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11124281.632671021</v>
      </c>
    </row>
    <row r="48" spans="1:12" x14ac:dyDescent="0.25">
      <c r="A48" s="3">
        <f>A47+1</f>
        <v>22</v>
      </c>
      <c r="D48" s="2" t="s">
        <v>38</v>
      </c>
      <c r="F48" s="6">
        <f t="shared" si="12"/>
        <v>3938545.190065973</v>
      </c>
      <c r="G48" s="6">
        <v>3439750.0261536436</v>
      </c>
      <c r="H48" s="6">
        <v>309766.58412897395</v>
      </c>
      <c r="I48" s="6">
        <v>162618.48437388425</v>
      </c>
      <c r="J48" s="6">
        <v>3157.2754259683138</v>
      </c>
      <c r="K48" s="6">
        <v>1002.2989245012118</v>
      </c>
      <c r="L48" s="6">
        <v>22250.521059001596</v>
      </c>
    </row>
    <row r="49" spans="1:12" x14ac:dyDescent="0.25">
      <c r="A49" s="3">
        <f>A48+1</f>
        <v>23</v>
      </c>
      <c r="C49" s="7" t="s">
        <v>26</v>
      </c>
      <c r="F49" s="6">
        <f t="shared" ref="F49" si="13">SUM(F45:F48)</f>
        <v>74007424.284243584</v>
      </c>
      <c r="G49" s="6">
        <f t="shared" ref="G49:L49" si="14">SUM(G45:G48)</f>
        <v>38822029.24879048</v>
      </c>
      <c r="H49" s="6">
        <f t="shared" si="14"/>
        <v>6601752.8448532987</v>
      </c>
      <c r="I49" s="6">
        <f t="shared" si="14"/>
        <v>10404668.992993981</v>
      </c>
      <c r="J49" s="6">
        <f t="shared" si="14"/>
        <v>717396.82053411927</v>
      </c>
      <c r="K49" s="6">
        <f t="shared" si="14"/>
        <v>6315044.223341669</v>
      </c>
      <c r="L49" s="6">
        <f t="shared" si="14"/>
        <v>11146532.153730022</v>
      </c>
    </row>
    <row r="50" spans="1:12" x14ac:dyDescent="0.25">
      <c r="F50" s="6"/>
      <c r="G50" s="6"/>
      <c r="H50" s="6"/>
      <c r="I50" s="6"/>
      <c r="J50" s="6"/>
      <c r="K50" s="6"/>
      <c r="L50" s="6"/>
    </row>
    <row r="51" spans="1:12" x14ac:dyDescent="0.25">
      <c r="C51" s="2" t="s">
        <v>39</v>
      </c>
      <c r="F51" s="6"/>
      <c r="G51" s="6"/>
      <c r="H51" s="6"/>
      <c r="I51" s="6"/>
      <c r="J51" s="6"/>
      <c r="K51" s="6"/>
      <c r="L51" s="6"/>
    </row>
    <row r="52" spans="1:12" x14ac:dyDescent="0.25">
      <c r="A52" s="3">
        <f>A49+1</f>
        <v>24</v>
      </c>
      <c r="D52" s="2" t="s">
        <v>40</v>
      </c>
      <c r="F52" s="6">
        <f>SUM(G52:L52)</f>
        <v>7991847.4478622358</v>
      </c>
      <c r="G52" s="6">
        <v>5127806.7775142733</v>
      </c>
      <c r="H52" s="6">
        <v>856478.72499586595</v>
      </c>
      <c r="I52" s="6">
        <v>991314.58359539823</v>
      </c>
      <c r="J52" s="6">
        <v>93033.037767561502</v>
      </c>
      <c r="K52" s="6">
        <v>923214.32398913684</v>
      </c>
      <c r="L52" s="6">
        <v>0</v>
      </c>
    </row>
    <row r="53" spans="1:12" x14ac:dyDescent="0.25">
      <c r="A53" s="3">
        <f>A52+1</f>
        <v>25</v>
      </c>
      <c r="D53" s="2" t="s">
        <v>41</v>
      </c>
      <c r="F53" s="6">
        <f>SUM(G53:L53)</f>
        <v>40950020.807892047</v>
      </c>
      <c r="G53" s="6">
        <v>32929563.214016214</v>
      </c>
      <c r="H53" s="6">
        <v>2965441.5363837099</v>
      </c>
      <c r="I53" s="6">
        <v>1556796.3492645477</v>
      </c>
      <c r="J53" s="6">
        <v>30231.779099366253</v>
      </c>
      <c r="K53" s="6">
        <v>3254993.6165643088</v>
      </c>
      <c r="L53" s="6">
        <v>212994.31256389248</v>
      </c>
    </row>
    <row r="54" spans="1:12" x14ac:dyDescent="0.25">
      <c r="A54" s="3">
        <f>A53+1</f>
        <v>26</v>
      </c>
      <c r="C54" s="8" t="s">
        <v>42</v>
      </c>
      <c r="F54" s="6">
        <f t="shared" ref="F54" si="15">SUM(F52:F53)</f>
        <v>48941868.255754285</v>
      </c>
      <c r="G54" s="6">
        <f t="shared" ref="G54:L54" si="16">SUM(G52:G53)</f>
        <v>38057369.991530485</v>
      </c>
      <c r="H54" s="6">
        <f t="shared" si="16"/>
        <v>3821920.2613795758</v>
      </c>
      <c r="I54" s="6">
        <f t="shared" si="16"/>
        <v>2548110.932859946</v>
      </c>
      <c r="J54" s="6">
        <f t="shared" si="16"/>
        <v>123264.81686692775</v>
      </c>
      <c r="K54" s="6">
        <f t="shared" si="16"/>
        <v>4178207.9405534454</v>
      </c>
      <c r="L54" s="6">
        <f t="shared" si="16"/>
        <v>212994.31256389248</v>
      </c>
    </row>
    <row r="55" spans="1:12" x14ac:dyDescent="0.25">
      <c r="F55" s="6"/>
      <c r="G55" s="6"/>
      <c r="H55" s="6"/>
      <c r="I55" s="6"/>
      <c r="J55" s="6"/>
      <c r="K55" s="6"/>
      <c r="L55" s="6"/>
    </row>
    <row r="56" spans="1:12" x14ac:dyDescent="0.25">
      <c r="A56" s="3">
        <f>A54+1</f>
        <v>27</v>
      </c>
      <c r="C56" s="2" t="s">
        <v>43</v>
      </c>
      <c r="F56" s="6">
        <f>SUM(G56:L56)</f>
        <v>11397988.56835743</v>
      </c>
      <c r="G56" s="6">
        <v>9165582.2807623353</v>
      </c>
      <c r="H56" s="6">
        <v>825398.08428318449</v>
      </c>
      <c r="I56" s="6">
        <v>433317.16650561633</v>
      </c>
      <c r="J56" s="6">
        <v>8414.6836961516474</v>
      </c>
      <c r="K56" s="6">
        <v>905991.72538543167</v>
      </c>
      <c r="L56" s="6">
        <v>59284.627724713158</v>
      </c>
    </row>
    <row r="57" spans="1:12" x14ac:dyDescent="0.25">
      <c r="F57" s="6"/>
      <c r="G57" s="6"/>
      <c r="H57" s="6"/>
      <c r="I57" s="6"/>
      <c r="J57" s="6"/>
      <c r="K57" s="6"/>
      <c r="L57" s="6"/>
    </row>
    <row r="58" spans="1:12" x14ac:dyDescent="0.25">
      <c r="A58" s="3">
        <f>A56+1</f>
        <v>28</v>
      </c>
      <c r="B58" s="9" t="str">
        <f>"TOTAL CUSTOMER COSTS (LINE "&amp;$A$49&amp;" + LINE "&amp;$A$54&amp;" + LINE "&amp;$A$56&amp;")"</f>
        <v>TOTAL CUSTOMER COSTS (LINE 23 + LINE 26 + LINE 27)</v>
      </c>
      <c r="F58" s="6">
        <f t="shared" ref="F58" si="17">F49+F54+F56</f>
        <v>134347281.10835531</v>
      </c>
      <c r="G58" s="6">
        <f t="shared" ref="G58:L58" si="18">G49+G54+G56</f>
        <v>86044981.521083295</v>
      </c>
      <c r="H58" s="6">
        <f t="shared" si="18"/>
        <v>11249071.190516058</v>
      </c>
      <c r="I58" s="6">
        <f t="shared" si="18"/>
        <v>13386097.092359543</v>
      </c>
      <c r="J58" s="6">
        <f t="shared" si="18"/>
        <v>849076.32109719864</v>
      </c>
      <c r="K58" s="6">
        <f t="shared" si="18"/>
        <v>11399243.889280546</v>
      </c>
      <c r="L58" s="6">
        <f t="shared" si="18"/>
        <v>11418811.094018627</v>
      </c>
    </row>
    <row r="59" spans="1:12" x14ac:dyDescent="0.25">
      <c r="F59" s="6"/>
      <c r="G59" s="6"/>
      <c r="H59" s="6"/>
      <c r="I59" s="6"/>
      <c r="J59" s="6"/>
      <c r="K59" s="6"/>
      <c r="L59" s="6"/>
    </row>
    <row r="60" spans="1:12" x14ac:dyDescent="0.25">
      <c r="B60" s="2" t="s">
        <v>28</v>
      </c>
      <c r="F60" s="6"/>
      <c r="G60" s="6"/>
      <c r="H60" s="6"/>
      <c r="I60" s="6"/>
      <c r="J60" s="6"/>
      <c r="K60" s="6"/>
      <c r="L60" s="6"/>
    </row>
    <row r="61" spans="1:12" x14ac:dyDescent="0.25">
      <c r="A61" s="3">
        <f>A58+1</f>
        <v>29</v>
      </c>
      <c r="C61" s="2" t="s">
        <v>44</v>
      </c>
      <c r="F61" s="6">
        <v>5812376</v>
      </c>
      <c r="G61" s="10">
        <v>5073780</v>
      </c>
      <c r="H61" s="6">
        <v>458484</v>
      </c>
      <c r="I61" s="6">
        <v>241020</v>
      </c>
      <c r="J61" s="6">
        <v>4680</v>
      </c>
      <c r="K61" s="6">
        <v>1488</v>
      </c>
      <c r="L61" s="6">
        <v>32924</v>
      </c>
    </row>
    <row r="63" spans="1:12" x14ac:dyDescent="0.25">
      <c r="B63" s="8" t="s">
        <v>45</v>
      </c>
    </row>
    <row r="64" spans="1:12" x14ac:dyDescent="0.25">
      <c r="A64" s="3">
        <f>A61+1</f>
        <v>30</v>
      </c>
      <c r="B64" s="2" t="str">
        <f>"$/CUSTOMER/MONTH (LINE "&amp;$A$58&amp;" / LINE "&amp;$A$61&amp;")"</f>
        <v>$/CUSTOMER/MONTH (LINE 28 / LINE 29)</v>
      </c>
      <c r="F64" s="11">
        <f t="shared" ref="F64:L64" si="19">IF(F$61=0,0,F$58/F$61)</f>
        <v>23.114003827067503</v>
      </c>
      <c r="G64" s="11">
        <f t="shared" si="19"/>
        <v>16.958752945749183</v>
      </c>
      <c r="H64" s="11">
        <f t="shared" si="19"/>
        <v>24.53536260919914</v>
      </c>
      <c r="I64" s="11">
        <f t="shared" si="19"/>
        <v>55.539362261885081</v>
      </c>
      <c r="J64" s="11">
        <f t="shared" si="19"/>
        <v>181.42656433700824</v>
      </c>
      <c r="K64" s="11">
        <f t="shared" si="19"/>
        <v>7660.7821836562816</v>
      </c>
      <c r="L64" s="11">
        <f t="shared" si="19"/>
        <v>346.82332322982103</v>
      </c>
    </row>
    <row r="66" spans="1:12" x14ac:dyDescent="0.25">
      <c r="A66" s="3">
        <f>A64+1</f>
        <v>31</v>
      </c>
      <c r="B66" s="2" t="s">
        <v>46</v>
      </c>
      <c r="F66" s="6">
        <f>SUM(F25,F35,F58)</f>
        <v>1220042970.6290569</v>
      </c>
      <c r="G66" s="6">
        <f t="shared" ref="G66:L66" si="20">SUM(G25,G35,G58)</f>
        <v>654580545.64197254</v>
      </c>
      <c r="H66" s="6">
        <f t="shared" si="20"/>
        <v>46439761.751502752</v>
      </c>
      <c r="I66" s="6">
        <f t="shared" si="20"/>
        <v>218744761.57726163</v>
      </c>
      <c r="J66" s="6">
        <f t="shared" si="20"/>
        <v>64793511.991522536</v>
      </c>
      <c r="K66" s="6">
        <f t="shared" si="20"/>
        <v>219363616.22656447</v>
      </c>
      <c r="L66" s="6">
        <f t="shared" si="20"/>
        <v>16120773.44023281</v>
      </c>
    </row>
    <row r="67" spans="1:12" x14ac:dyDescent="0.25">
      <c r="B67" s="2" t="s">
        <v>47</v>
      </c>
    </row>
    <row r="68" spans="1:12" customFormat="1" ht="10.199999999999999" x14ac:dyDescent="0.2"/>
    <row r="69" spans="1:12" customFormat="1" ht="10.199999999999999" x14ac:dyDescent="0.2"/>
    <row r="70" spans="1:12" customFormat="1" ht="10.199999999999999" x14ac:dyDescent="0.2"/>
    <row r="71" spans="1:12" customFormat="1" ht="10.199999999999999" x14ac:dyDescent="0.2"/>
    <row r="72" spans="1:12" customFormat="1" ht="10.199999999999999" x14ac:dyDescent="0.2"/>
    <row r="73" spans="1:12" customFormat="1" ht="10.199999999999999" x14ac:dyDescent="0.2"/>
    <row r="74" spans="1:12" customFormat="1" ht="10.199999999999999" x14ac:dyDescent="0.2"/>
    <row r="75" spans="1:12" customFormat="1" ht="10.199999999999999" x14ac:dyDescent="0.2"/>
    <row r="76" spans="1:12" customFormat="1" ht="10.199999999999999" x14ac:dyDescent="0.2"/>
    <row r="77" spans="1:12" customFormat="1" ht="10.199999999999999" x14ac:dyDescent="0.2"/>
    <row r="78" spans="1:12" customFormat="1" ht="10.199999999999999" x14ac:dyDescent="0.2"/>
    <row r="79" spans="1:12" customFormat="1" ht="10.199999999999999" x14ac:dyDescent="0.2"/>
  </sheetData>
  <conditionalFormatting sqref="F7:L7">
    <cfRule type="cellIs" dxfId="0" priority="1" stopIfTrue="1" operator="equal">
      <formula>"NO CUSTOMER CLASS"</formula>
    </cfRule>
  </conditionalFormatting>
  <printOptions horizontalCentered="1"/>
  <pageMargins left="0.57999999999999996" right="0.57999999999999996" top="0.75" bottom="0.57999999999999996" header="0.5" footer="0.5"/>
  <pageSetup scale="61" orientation="portrait" r:id="rId1"/>
  <headerFooter scaleWithDoc="0" alignWithMargins="0">
    <oddHeader xml:space="preserve">&amp;R&amp;10Schedule P-6.1.1
2022 TX Rate Case
Page &amp;P of &amp;N
&amp;8
</oddHeader>
    <oddFooter>&amp;L&amp;10Sponsored by: Richard Lain
Amounts may not add or tie to other schedules due to rounding.</oddFooter>
  </headerFooter>
  <rowBreaks count="1" manualBreakCount="1">
    <brk id="4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</documentManagement>
</p:properties>
</file>

<file path=customXml/itemProps1.xml><?xml version="1.0" encoding="utf-8"?>
<ds:datastoreItem xmlns:ds="http://schemas.openxmlformats.org/officeDocument/2006/customXml" ds:itemID="{2343BF77-B621-4977-94D0-559034B213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A0F284-8CA7-447B-835F-E36384059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4D55D1-2C92-4623-9435-13377F362CD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e762869-53d1-4bbb-98c0-68c1ab1b3c4c"/>
    <ds:schemaRef ds:uri="1d5619db-30f2-4931-8b6b-a9fbf6f1b5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Dist Rate Base by Class</vt:lpstr>
      <vt:lpstr>P-6.1.1</vt:lpstr>
      <vt:lpstr>'Dist Rate Base by Class'!Print_Area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Evan Evans</cp:lastModifiedBy>
  <cp:revision/>
  <cp:lastPrinted>2022-10-21T21:50:26Z</cp:lastPrinted>
  <dcterms:created xsi:type="dcterms:W3CDTF">2022-05-23T21:49:03Z</dcterms:created>
  <dcterms:modified xsi:type="dcterms:W3CDTF">2022-10-21T22:00:05Z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2022-05-23T21:49:04Z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2dd66ca7-0e2a-421a-8378-5bf5ff7caec9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